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NR_Common\TMDL\BMAPs\Lake O\Sumica\"/>
    </mc:Choice>
  </mc:AlternateContent>
  <bookViews>
    <workbookView xWindow="0" yWindow="0" windowWidth="14370" windowHeight="7440"/>
  </bookViews>
  <sheets>
    <sheet name="Final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L91" i="2"/>
  <c r="Q91" i="2"/>
  <c r="E10" i="2"/>
  <c r="D16" i="2" s="1"/>
  <c r="D20" i="2" s="1"/>
  <c r="K24" i="1"/>
  <c r="N10" i="1"/>
  <c r="N13" i="1" s="1"/>
  <c r="M20" i="1" s="1"/>
  <c r="E10" i="1"/>
  <c r="E13" i="1" s="1"/>
  <c r="D18" i="2" l="1"/>
  <c r="D16" i="1"/>
  <c r="D15" i="1"/>
  <c r="M19" i="1"/>
  <c r="O19" i="1"/>
  <c r="F15" i="1" l="1"/>
  <c r="D18" i="1"/>
</calcChain>
</file>

<file path=xl/sharedStrings.xml><?xml version="1.0" encoding="utf-8"?>
<sst xmlns="http://schemas.openxmlformats.org/spreadsheetml/2006/main" count="426" uniqueCount="35">
  <si>
    <t>Sumica nutrient reduction</t>
  </si>
  <si>
    <t>Long term (1993 - 2019) water quality in Lake Weo (Polk County Ambient Monitoring Program)</t>
  </si>
  <si>
    <t>TN (mg/L)</t>
  </si>
  <si>
    <t>TP (mg/L)</t>
  </si>
  <si>
    <t>Depth of retained water (ft)</t>
  </si>
  <si>
    <t>Basin size (acres)</t>
  </si>
  <si>
    <t>Volume Retained (Mgal)</t>
  </si>
  <si>
    <t>Assume retained volume</t>
  </si>
  <si>
    <t xml:space="preserve">   occurs twice/month</t>
  </si>
  <si>
    <t>Volume retained/year (Mgal)</t>
  </si>
  <si>
    <t>TN load reduction</t>
  </si>
  <si>
    <t>TP load reduction</t>
  </si>
  <si>
    <t>lb/year</t>
  </si>
  <si>
    <t xml:space="preserve"> </t>
  </si>
  <si>
    <t>51" rain/yr</t>
  </si>
  <si>
    <t>mg/L*Mgal/day*1.5 = tons/year</t>
  </si>
  <si>
    <t>"/day</t>
  </si>
  <si>
    <t>Mgal/day</t>
  </si>
  <si>
    <t>Annual Rainfall ("/day)</t>
  </si>
  <si>
    <t>Ave annual rainfall in Frostproof = 51"</t>
  </si>
  <si>
    <t>adjusted for seepage</t>
  </si>
  <si>
    <t>*</t>
  </si>
  <si>
    <t>Annual Rainfall ("/yr)</t>
  </si>
  <si>
    <t>Rainfall to basin (Mgal/yr)</t>
  </si>
  <si>
    <t>TN_ugl</t>
  </si>
  <si>
    <t>ug/l</t>
  </si>
  <si>
    <t>TP_ugl</t>
  </si>
  <si>
    <t>Avg</t>
  </si>
  <si>
    <t xml:space="preserve">  adjusted for seepage</t>
  </si>
  <si>
    <t xml:space="preserve">   adjusted for seepage</t>
  </si>
  <si>
    <t>Because berm is porous load reduction</t>
  </si>
  <si>
    <t>**</t>
  </si>
  <si>
    <t xml:space="preserve">   for internal storage</t>
  </si>
  <si>
    <t>Topographic basin area was adjusted to account</t>
  </si>
  <si>
    <t>was reduced by  50% to account for seepage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</si>
</sst>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0.000"/>
    <numFmt numFmtId="168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tabSelected="1" workbookViewId="0">
      <selection activeCell="G20" sqref="G20"/>
    </sheetView>
  </sheetViews>
  <sheetFormatPr defaultRowHeight="15" x14ac:dyDescent="0.25"/>
  <cols>
    <col min="3" max="3" width="11.85546875" customWidth="1"/>
    <col min="4" max="4" width="11.140625" customWidth="1"/>
    <col min="5" max="5" width="12" bestFit="1" customWidth="1"/>
  </cols>
  <sheetData>
    <row r="1" spans="1:18" x14ac:dyDescent="0.25">
      <c r="K1" t="s">
        <v>24</v>
      </c>
      <c r="L1">
        <v>630</v>
      </c>
      <c r="M1" t="s">
        <v>25</v>
      </c>
      <c r="P1" t="s">
        <v>26</v>
      </c>
      <c r="Q1">
        <v>8</v>
      </c>
      <c r="R1" t="s">
        <v>25</v>
      </c>
    </row>
    <row r="2" spans="1:18" x14ac:dyDescent="0.25">
      <c r="B2" t="s">
        <v>0</v>
      </c>
      <c r="K2" t="s">
        <v>24</v>
      </c>
      <c r="L2">
        <v>540</v>
      </c>
      <c r="M2" t="s">
        <v>25</v>
      </c>
      <c r="P2" t="s">
        <v>26</v>
      </c>
      <c r="Q2">
        <v>21</v>
      </c>
      <c r="R2" t="s">
        <v>25</v>
      </c>
    </row>
    <row r="3" spans="1:18" x14ac:dyDescent="0.25">
      <c r="K3" t="s">
        <v>24</v>
      </c>
      <c r="L3">
        <v>670</v>
      </c>
      <c r="M3" t="s">
        <v>25</v>
      </c>
      <c r="P3" t="s">
        <v>26</v>
      </c>
      <c r="Q3">
        <v>52</v>
      </c>
      <c r="R3" t="s">
        <v>25</v>
      </c>
    </row>
    <row r="4" spans="1:18" x14ac:dyDescent="0.25">
      <c r="B4" t="s">
        <v>1</v>
      </c>
      <c r="K4" t="s">
        <v>24</v>
      </c>
      <c r="L4">
        <v>740</v>
      </c>
      <c r="M4" t="s">
        <v>25</v>
      </c>
      <c r="P4" t="s">
        <v>26</v>
      </c>
      <c r="Q4">
        <v>40</v>
      </c>
      <c r="R4" t="s">
        <v>25</v>
      </c>
    </row>
    <row r="5" spans="1:18" x14ac:dyDescent="0.25">
      <c r="C5" t="s">
        <v>2</v>
      </c>
      <c r="D5">
        <v>0.85</v>
      </c>
      <c r="K5" t="s">
        <v>24</v>
      </c>
      <c r="L5">
        <v>880</v>
      </c>
      <c r="M5" t="s">
        <v>25</v>
      </c>
      <c r="P5" t="s">
        <v>26</v>
      </c>
      <c r="Q5">
        <v>27</v>
      </c>
      <c r="R5" t="s">
        <v>25</v>
      </c>
    </row>
    <row r="6" spans="1:18" x14ac:dyDescent="0.25">
      <c r="C6" t="s">
        <v>3</v>
      </c>
      <c r="D6">
        <v>3.5999999999999997E-2</v>
      </c>
      <c r="K6" t="s">
        <v>24</v>
      </c>
      <c r="L6">
        <v>720</v>
      </c>
      <c r="M6" t="s">
        <v>25</v>
      </c>
      <c r="P6" t="s">
        <v>26</v>
      </c>
      <c r="Q6">
        <v>6</v>
      </c>
      <c r="R6" t="s">
        <v>25</v>
      </c>
    </row>
    <row r="7" spans="1:18" x14ac:dyDescent="0.25">
      <c r="K7" t="s">
        <v>24</v>
      </c>
      <c r="L7">
        <v>880</v>
      </c>
      <c r="M7" t="s">
        <v>25</v>
      </c>
      <c r="P7" t="s">
        <v>26</v>
      </c>
      <c r="Q7">
        <v>61</v>
      </c>
      <c r="R7" t="s">
        <v>25</v>
      </c>
    </row>
    <row r="8" spans="1:18" x14ac:dyDescent="0.25">
      <c r="B8" t="s">
        <v>22</v>
      </c>
      <c r="E8">
        <v>51</v>
      </c>
      <c r="K8" t="s">
        <v>24</v>
      </c>
      <c r="L8">
        <v>640</v>
      </c>
      <c r="M8" t="s">
        <v>25</v>
      </c>
      <c r="P8" t="s">
        <v>26</v>
      </c>
      <c r="Q8">
        <v>17</v>
      </c>
      <c r="R8" t="s">
        <v>25</v>
      </c>
    </row>
    <row r="9" spans="1:18" x14ac:dyDescent="0.25">
      <c r="A9" s="6" t="s">
        <v>31</v>
      </c>
      <c r="B9" t="s">
        <v>5</v>
      </c>
      <c r="E9">
        <v>291</v>
      </c>
      <c r="K9" t="s">
        <v>24</v>
      </c>
      <c r="L9">
        <v>830</v>
      </c>
      <c r="M9" t="s">
        <v>25</v>
      </c>
      <c r="P9" t="s">
        <v>26</v>
      </c>
      <c r="Q9">
        <v>69</v>
      </c>
      <c r="R9" t="s">
        <v>25</v>
      </c>
    </row>
    <row r="10" spans="1:18" x14ac:dyDescent="0.25">
      <c r="B10" t="s">
        <v>23</v>
      </c>
      <c r="E10" s="4">
        <f>+(E9*(E8/12)*43560*7.48/1000000)</f>
        <v>402.96876840000004</v>
      </c>
      <c r="K10" t="s">
        <v>24</v>
      </c>
      <c r="L10">
        <v>560</v>
      </c>
      <c r="M10" t="s">
        <v>25</v>
      </c>
      <c r="P10" t="s">
        <v>26</v>
      </c>
      <c r="Q10">
        <v>103</v>
      </c>
      <c r="R10" t="s">
        <v>25</v>
      </c>
    </row>
    <row r="11" spans="1:18" x14ac:dyDescent="0.25">
      <c r="K11" t="s">
        <v>24</v>
      </c>
      <c r="L11">
        <v>730</v>
      </c>
      <c r="M11" t="s">
        <v>25</v>
      </c>
      <c r="P11" t="s">
        <v>26</v>
      </c>
      <c r="Q11">
        <v>62</v>
      </c>
      <c r="R11" t="s">
        <v>25</v>
      </c>
    </row>
    <row r="12" spans="1:18" x14ac:dyDescent="0.25">
      <c r="K12" t="s">
        <v>24</v>
      </c>
      <c r="L12">
        <v>770</v>
      </c>
      <c r="M12" t="s">
        <v>25</v>
      </c>
      <c r="P12" t="s">
        <v>26</v>
      </c>
      <c r="Q12">
        <v>48</v>
      </c>
      <c r="R12" t="s">
        <v>25</v>
      </c>
    </row>
    <row r="13" spans="1:18" x14ac:dyDescent="0.25">
      <c r="E13" s="4"/>
      <c r="K13" t="s">
        <v>24</v>
      </c>
      <c r="L13">
        <v>600</v>
      </c>
      <c r="M13" t="s">
        <v>25</v>
      </c>
      <c r="P13" t="s">
        <v>26</v>
      </c>
      <c r="Q13">
        <v>7</v>
      </c>
      <c r="R13" t="s">
        <v>25</v>
      </c>
    </row>
    <row r="14" spans="1:18" x14ac:dyDescent="0.25">
      <c r="B14" t="s">
        <v>15</v>
      </c>
      <c r="K14" t="s">
        <v>24</v>
      </c>
      <c r="L14">
        <v>690</v>
      </c>
      <c r="M14" t="s">
        <v>25</v>
      </c>
      <c r="P14" t="s">
        <v>26</v>
      </c>
      <c r="Q14">
        <v>10</v>
      </c>
      <c r="R14" t="s">
        <v>25</v>
      </c>
    </row>
    <row r="15" spans="1:18" x14ac:dyDescent="0.25">
      <c r="B15" t="s">
        <v>10</v>
      </c>
      <c r="D15" s="4">
        <f>+E10*D5*1.5*2000/365</f>
        <v>2815.2612586849314</v>
      </c>
      <c r="E15" t="s">
        <v>12</v>
      </c>
      <c r="F15" s="4" t="s">
        <v>13</v>
      </c>
      <c r="K15" t="s">
        <v>24</v>
      </c>
      <c r="L15">
        <v>551</v>
      </c>
      <c r="M15" t="s">
        <v>25</v>
      </c>
      <c r="P15" t="s">
        <v>26</v>
      </c>
      <c r="Q15">
        <v>9</v>
      </c>
      <c r="R15" t="s">
        <v>25</v>
      </c>
    </row>
    <row r="16" spans="1:18" x14ac:dyDescent="0.25">
      <c r="B16" t="s">
        <v>11</v>
      </c>
      <c r="D16" s="4">
        <f>+(E10*D6*1.5*2000/365)</f>
        <v>119.23459448547946</v>
      </c>
      <c r="E16" t="s">
        <v>12</v>
      </c>
      <c r="K16" t="s">
        <v>24</v>
      </c>
      <c r="L16">
        <v>570</v>
      </c>
      <c r="M16" t="s">
        <v>25</v>
      </c>
      <c r="P16" t="s">
        <v>26</v>
      </c>
      <c r="Q16">
        <v>12</v>
      </c>
      <c r="R16" t="s">
        <v>25</v>
      </c>
    </row>
    <row r="17" spans="1:18" x14ac:dyDescent="0.25">
      <c r="A17" s="6"/>
      <c r="K17" t="s">
        <v>24</v>
      </c>
      <c r="L17">
        <v>710</v>
      </c>
      <c r="M17" t="s">
        <v>25</v>
      </c>
      <c r="P17" t="s">
        <v>26</v>
      </c>
      <c r="Q17">
        <v>15</v>
      </c>
      <c r="R17" t="s">
        <v>25</v>
      </c>
    </row>
    <row r="18" spans="1:18" x14ac:dyDescent="0.25">
      <c r="A18" s="6" t="s">
        <v>21</v>
      </c>
      <c r="B18" t="s">
        <v>10</v>
      </c>
      <c r="D18" s="4">
        <f>+(D15*0.5)</f>
        <v>1407.6306293424657</v>
      </c>
      <c r="E18" t="s">
        <v>12</v>
      </c>
      <c r="G18" t="s">
        <v>13</v>
      </c>
      <c r="K18" t="s">
        <v>24</v>
      </c>
      <c r="L18">
        <v>760</v>
      </c>
      <c r="M18" t="s">
        <v>25</v>
      </c>
      <c r="P18" t="s">
        <v>26</v>
      </c>
      <c r="Q18">
        <v>28</v>
      </c>
      <c r="R18" t="s">
        <v>25</v>
      </c>
    </row>
    <row r="19" spans="1:18" x14ac:dyDescent="0.25">
      <c r="A19" s="6"/>
      <c r="B19" t="s">
        <v>28</v>
      </c>
      <c r="K19" t="s">
        <v>24</v>
      </c>
      <c r="L19">
        <v>660</v>
      </c>
      <c r="M19" t="s">
        <v>25</v>
      </c>
      <c r="P19" t="s">
        <v>26</v>
      </c>
      <c r="Q19">
        <v>14</v>
      </c>
      <c r="R19" t="s">
        <v>25</v>
      </c>
    </row>
    <row r="20" spans="1:18" x14ac:dyDescent="0.25">
      <c r="A20" s="6" t="s">
        <v>21</v>
      </c>
      <c r="B20" t="s">
        <v>11</v>
      </c>
      <c r="D20" s="4">
        <f>+(D16*0.5)</f>
        <v>59.617297242739731</v>
      </c>
      <c r="E20" t="s">
        <v>12</v>
      </c>
      <c r="K20" t="s">
        <v>24</v>
      </c>
      <c r="L20">
        <v>670</v>
      </c>
      <c r="M20" t="s">
        <v>25</v>
      </c>
      <c r="P20" t="s">
        <v>26</v>
      </c>
      <c r="Q20">
        <v>17</v>
      </c>
      <c r="R20" t="s">
        <v>25</v>
      </c>
    </row>
    <row r="21" spans="1:18" x14ac:dyDescent="0.25">
      <c r="A21" s="6"/>
      <c r="B21" t="s">
        <v>29</v>
      </c>
      <c r="K21" t="s">
        <v>24</v>
      </c>
      <c r="L21">
        <v>932</v>
      </c>
      <c r="M21" t="s">
        <v>25</v>
      </c>
      <c r="P21" t="s">
        <v>26</v>
      </c>
      <c r="Q21">
        <v>18</v>
      </c>
      <c r="R21" t="s">
        <v>25</v>
      </c>
    </row>
    <row r="22" spans="1:18" x14ac:dyDescent="0.25">
      <c r="A22" s="6"/>
      <c r="K22" t="s">
        <v>24</v>
      </c>
      <c r="L22">
        <v>790</v>
      </c>
      <c r="M22" t="s">
        <v>25</v>
      </c>
      <c r="P22" t="s">
        <v>26</v>
      </c>
      <c r="Q22">
        <v>21</v>
      </c>
      <c r="R22" t="s">
        <v>25</v>
      </c>
    </row>
    <row r="23" spans="1:18" x14ac:dyDescent="0.25">
      <c r="A23" s="6"/>
      <c r="B23" t="s">
        <v>19</v>
      </c>
      <c r="K23" t="s">
        <v>24</v>
      </c>
      <c r="L23">
        <v>720</v>
      </c>
      <c r="M23" t="s">
        <v>25</v>
      </c>
      <c r="P23" t="s">
        <v>26</v>
      </c>
      <c r="Q23">
        <v>10</v>
      </c>
      <c r="R23" t="s">
        <v>25</v>
      </c>
    </row>
    <row r="24" spans="1:18" x14ac:dyDescent="0.25">
      <c r="A24" s="6"/>
      <c r="K24" t="s">
        <v>24</v>
      </c>
      <c r="L24">
        <v>550</v>
      </c>
      <c r="M24" t="s">
        <v>25</v>
      </c>
      <c r="P24" t="s">
        <v>26</v>
      </c>
      <c r="Q24">
        <v>14</v>
      </c>
      <c r="R24" t="s">
        <v>25</v>
      </c>
    </row>
    <row r="25" spans="1:18" x14ac:dyDescent="0.25">
      <c r="A25" s="6" t="s">
        <v>21</v>
      </c>
      <c r="B25" t="s">
        <v>30</v>
      </c>
      <c r="K25" t="s">
        <v>24</v>
      </c>
      <c r="L25">
        <v>530</v>
      </c>
      <c r="M25" t="s">
        <v>25</v>
      </c>
      <c r="P25" t="s">
        <v>26</v>
      </c>
      <c r="Q25">
        <v>13</v>
      </c>
      <c r="R25" t="s">
        <v>25</v>
      </c>
    </row>
    <row r="26" spans="1:18" x14ac:dyDescent="0.25">
      <c r="A26" s="6"/>
      <c r="B26" t="s">
        <v>34</v>
      </c>
      <c r="K26" t="s">
        <v>24</v>
      </c>
      <c r="L26">
        <v>640</v>
      </c>
      <c r="M26" t="s">
        <v>25</v>
      </c>
      <c r="P26" t="s">
        <v>26</v>
      </c>
      <c r="Q26">
        <v>24</v>
      </c>
      <c r="R26" t="s">
        <v>25</v>
      </c>
    </row>
    <row r="27" spans="1:18" x14ac:dyDescent="0.25">
      <c r="A27" s="6"/>
      <c r="K27" t="s">
        <v>24</v>
      </c>
      <c r="L27">
        <v>700</v>
      </c>
      <c r="M27" t="s">
        <v>25</v>
      </c>
      <c r="P27" t="s">
        <v>26</v>
      </c>
      <c r="Q27">
        <v>37</v>
      </c>
      <c r="R27" t="s">
        <v>25</v>
      </c>
    </row>
    <row r="28" spans="1:18" x14ac:dyDescent="0.25">
      <c r="A28" s="6" t="s">
        <v>31</v>
      </c>
      <c r="B28" t="s">
        <v>33</v>
      </c>
      <c r="K28" t="s">
        <v>24</v>
      </c>
      <c r="L28">
        <v>1180</v>
      </c>
      <c r="M28" t="s">
        <v>25</v>
      </c>
      <c r="P28" t="s">
        <v>26</v>
      </c>
      <c r="Q28">
        <v>44</v>
      </c>
      <c r="R28" t="s">
        <v>25</v>
      </c>
    </row>
    <row r="29" spans="1:18" x14ac:dyDescent="0.25">
      <c r="B29" t="s">
        <v>32</v>
      </c>
      <c r="K29" t="s">
        <v>24</v>
      </c>
      <c r="L29">
        <v>840</v>
      </c>
      <c r="M29" t="s">
        <v>25</v>
      </c>
      <c r="P29" t="s">
        <v>26</v>
      </c>
      <c r="Q29">
        <v>44</v>
      </c>
      <c r="R29" t="s">
        <v>25</v>
      </c>
    </row>
    <row r="30" spans="1:18" x14ac:dyDescent="0.25">
      <c r="K30" t="s">
        <v>24</v>
      </c>
      <c r="L30">
        <v>740</v>
      </c>
      <c r="M30" t="s">
        <v>25</v>
      </c>
      <c r="P30" t="s">
        <v>26</v>
      </c>
      <c r="Q30">
        <v>46</v>
      </c>
      <c r="R30" t="s">
        <v>25</v>
      </c>
    </row>
    <row r="31" spans="1:18" x14ac:dyDescent="0.25">
      <c r="K31" t="s">
        <v>24</v>
      </c>
      <c r="L31">
        <v>870</v>
      </c>
      <c r="M31" t="s">
        <v>25</v>
      </c>
      <c r="P31" t="s">
        <v>26</v>
      </c>
      <c r="Q31">
        <v>45</v>
      </c>
      <c r="R31" t="s">
        <v>25</v>
      </c>
    </row>
    <row r="32" spans="1:18" x14ac:dyDescent="0.25">
      <c r="K32" t="s">
        <v>24</v>
      </c>
      <c r="L32">
        <v>830</v>
      </c>
      <c r="M32" t="s">
        <v>25</v>
      </c>
      <c r="P32" t="s">
        <v>26</v>
      </c>
      <c r="Q32">
        <v>37</v>
      </c>
      <c r="R32" t="s">
        <v>25</v>
      </c>
    </row>
    <row r="33" spans="11:18" x14ac:dyDescent="0.25">
      <c r="K33" t="s">
        <v>24</v>
      </c>
      <c r="L33">
        <v>740</v>
      </c>
      <c r="M33" t="s">
        <v>25</v>
      </c>
      <c r="P33" t="s">
        <v>26</v>
      </c>
      <c r="Q33">
        <v>29</v>
      </c>
      <c r="R33" t="s">
        <v>25</v>
      </c>
    </row>
    <row r="34" spans="11:18" x14ac:dyDescent="0.25">
      <c r="K34" t="s">
        <v>24</v>
      </c>
      <c r="L34">
        <v>700</v>
      </c>
      <c r="M34" t="s">
        <v>25</v>
      </c>
      <c r="P34" t="s">
        <v>26</v>
      </c>
      <c r="Q34">
        <v>34</v>
      </c>
      <c r="R34" t="s">
        <v>25</v>
      </c>
    </row>
    <row r="35" spans="11:18" x14ac:dyDescent="0.25">
      <c r="K35" t="s">
        <v>24</v>
      </c>
      <c r="L35">
        <v>720</v>
      </c>
      <c r="M35" t="s">
        <v>25</v>
      </c>
      <c r="P35" t="s">
        <v>26</v>
      </c>
      <c r="Q35">
        <v>35</v>
      </c>
      <c r="R35" t="s">
        <v>25</v>
      </c>
    </row>
    <row r="36" spans="11:18" x14ac:dyDescent="0.25">
      <c r="K36" t="s">
        <v>24</v>
      </c>
      <c r="L36">
        <v>790</v>
      </c>
      <c r="M36" t="s">
        <v>25</v>
      </c>
      <c r="P36" t="s">
        <v>26</v>
      </c>
      <c r="Q36">
        <v>38</v>
      </c>
      <c r="R36" t="s">
        <v>25</v>
      </c>
    </row>
    <row r="37" spans="11:18" x14ac:dyDescent="0.25">
      <c r="K37" t="s">
        <v>24</v>
      </c>
      <c r="L37">
        <v>820</v>
      </c>
      <c r="M37" t="s">
        <v>25</v>
      </c>
      <c r="P37" t="s">
        <v>26</v>
      </c>
      <c r="Q37">
        <v>39</v>
      </c>
      <c r="R37" t="s">
        <v>25</v>
      </c>
    </row>
    <row r="38" spans="11:18" x14ac:dyDescent="0.25">
      <c r="K38" t="s">
        <v>24</v>
      </c>
      <c r="L38">
        <v>860</v>
      </c>
      <c r="M38" t="s">
        <v>25</v>
      </c>
      <c r="P38" t="s">
        <v>26</v>
      </c>
      <c r="Q38">
        <v>39</v>
      </c>
      <c r="R38" t="s">
        <v>25</v>
      </c>
    </row>
    <row r="39" spans="11:18" x14ac:dyDescent="0.25">
      <c r="K39" t="s">
        <v>24</v>
      </c>
      <c r="L39">
        <v>920</v>
      </c>
      <c r="M39" t="s">
        <v>25</v>
      </c>
      <c r="P39" t="s">
        <v>26</v>
      </c>
      <c r="Q39">
        <v>39</v>
      </c>
      <c r="R39" t="s">
        <v>25</v>
      </c>
    </row>
    <row r="40" spans="11:18" x14ac:dyDescent="0.25">
      <c r="K40" t="s">
        <v>24</v>
      </c>
      <c r="L40">
        <v>790</v>
      </c>
      <c r="M40" t="s">
        <v>25</v>
      </c>
      <c r="P40" t="s">
        <v>26</v>
      </c>
      <c r="Q40">
        <v>37</v>
      </c>
      <c r="R40" t="s">
        <v>25</v>
      </c>
    </row>
    <row r="41" spans="11:18" x14ac:dyDescent="0.25">
      <c r="K41" t="s">
        <v>24</v>
      </c>
      <c r="L41">
        <v>870</v>
      </c>
      <c r="M41" t="s">
        <v>25</v>
      </c>
      <c r="P41" t="s">
        <v>26</v>
      </c>
      <c r="Q41">
        <v>55</v>
      </c>
      <c r="R41" t="s">
        <v>25</v>
      </c>
    </row>
    <row r="42" spans="11:18" x14ac:dyDescent="0.25">
      <c r="K42" t="s">
        <v>24</v>
      </c>
      <c r="L42">
        <v>1100</v>
      </c>
      <c r="M42" t="s">
        <v>25</v>
      </c>
      <c r="P42" t="s">
        <v>26</v>
      </c>
      <c r="Q42">
        <v>51</v>
      </c>
      <c r="R42" t="s">
        <v>25</v>
      </c>
    </row>
    <row r="43" spans="11:18" x14ac:dyDescent="0.25">
      <c r="K43" t="s">
        <v>24</v>
      </c>
      <c r="L43">
        <v>1090</v>
      </c>
      <c r="M43" t="s">
        <v>25</v>
      </c>
      <c r="P43" t="s">
        <v>26</v>
      </c>
      <c r="Q43">
        <v>48</v>
      </c>
      <c r="R43" t="s">
        <v>25</v>
      </c>
    </row>
    <row r="44" spans="11:18" x14ac:dyDescent="0.25">
      <c r="K44" t="s">
        <v>24</v>
      </c>
      <c r="L44">
        <v>1130</v>
      </c>
      <c r="M44" t="s">
        <v>25</v>
      </c>
      <c r="P44" t="s">
        <v>26</v>
      </c>
      <c r="Q44">
        <v>47</v>
      </c>
      <c r="R44" t="s">
        <v>25</v>
      </c>
    </row>
    <row r="45" spans="11:18" x14ac:dyDescent="0.25">
      <c r="K45" t="s">
        <v>24</v>
      </c>
      <c r="L45">
        <v>1010</v>
      </c>
      <c r="M45" t="s">
        <v>25</v>
      </c>
      <c r="P45" t="s">
        <v>26</v>
      </c>
      <c r="Q45">
        <v>52</v>
      </c>
      <c r="R45" t="s">
        <v>25</v>
      </c>
    </row>
    <row r="46" spans="11:18" x14ac:dyDescent="0.25">
      <c r="K46" t="s">
        <v>24</v>
      </c>
      <c r="L46">
        <v>1120</v>
      </c>
      <c r="M46" t="s">
        <v>25</v>
      </c>
      <c r="P46" t="s">
        <v>26</v>
      </c>
      <c r="Q46">
        <v>55</v>
      </c>
      <c r="R46" t="s">
        <v>25</v>
      </c>
    </row>
    <row r="47" spans="11:18" x14ac:dyDescent="0.25">
      <c r="K47" t="s">
        <v>24</v>
      </c>
      <c r="L47">
        <v>1020</v>
      </c>
      <c r="M47" t="s">
        <v>25</v>
      </c>
      <c r="P47" t="s">
        <v>26</v>
      </c>
      <c r="Q47">
        <v>34</v>
      </c>
      <c r="R47" t="s">
        <v>25</v>
      </c>
    </row>
    <row r="48" spans="11:18" x14ac:dyDescent="0.25">
      <c r="K48" t="s">
        <v>24</v>
      </c>
      <c r="L48">
        <v>880</v>
      </c>
      <c r="M48" t="s">
        <v>25</v>
      </c>
      <c r="P48" t="s">
        <v>26</v>
      </c>
      <c r="Q48">
        <v>40</v>
      </c>
      <c r="R48" t="s">
        <v>25</v>
      </c>
    </row>
    <row r="49" spans="11:18" x14ac:dyDescent="0.25">
      <c r="K49" t="s">
        <v>24</v>
      </c>
      <c r="L49">
        <v>890</v>
      </c>
      <c r="M49" t="s">
        <v>25</v>
      </c>
      <c r="P49" t="s">
        <v>26</v>
      </c>
      <c r="Q49">
        <v>41</v>
      </c>
      <c r="R49" t="s">
        <v>25</v>
      </c>
    </row>
    <row r="50" spans="11:18" x14ac:dyDescent="0.25">
      <c r="K50" t="s">
        <v>24</v>
      </c>
      <c r="L50">
        <v>1050</v>
      </c>
      <c r="M50" t="s">
        <v>25</v>
      </c>
      <c r="P50" t="s">
        <v>26</v>
      </c>
      <c r="Q50">
        <v>41</v>
      </c>
      <c r="R50" t="s">
        <v>25</v>
      </c>
    </row>
    <row r="51" spans="11:18" x14ac:dyDescent="0.25">
      <c r="K51" t="s">
        <v>24</v>
      </c>
      <c r="L51">
        <v>1060</v>
      </c>
      <c r="M51" t="s">
        <v>25</v>
      </c>
      <c r="P51" t="s">
        <v>26</v>
      </c>
      <c r="Q51">
        <v>43</v>
      </c>
      <c r="R51" t="s">
        <v>25</v>
      </c>
    </row>
    <row r="52" spans="11:18" x14ac:dyDescent="0.25">
      <c r="K52" t="s">
        <v>24</v>
      </c>
      <c r="L52">
        <v>940</v>
      </c>
      <c r="M52" t="s">
        <v>25</v>
      </c>
      <c r="P52" t="s">
        <v>26</v>
      </c>
      <c r="Q52">
        <v>43</v>
      </c>
      <c r="R52" t="s">
        <v>25</v>
      </c>
    </row>
    <row r="53" spans="11:18" x14ac:dyDescent="0.25">
      <c r="K53" t="s">
        <v>24</v>
      </c>
      <c r="L53">
        <v>1020</v>
      </c>
      <c r="M53" t="s">
        <v>25</v>
      </c>
      <c r="P53" t="s">
        <v>26</v>
      </c>
      <c r="Q53">
        <v>40</v>
      </c>
      <c r="R53" t="s">
        <v>25</v>
      </c>
    </row>
    <row r="54" spans="11:18" x14ac:dyDescent="0.25">
      <c r="K54" t="s">
        <v>24</v>
      </c>
      <c r="L54">
        <v>950</v>
      </c>
      <c r="M54" t="s">
        <v>25</v>
      </c>
      <c r="P54" t="s">
        <v>26</v>
      </c>
      <c r="Q54">
        <v>32</v>
      </c>
      <c r="R54" t="s">
        <v>25</v>
      </c>
    </row>
    <row r="55" spans="11:18" x14ac:dyDescent="0.25">
      <c r="K55" t="s">
        <v>24</v>
      </c>
      <c r="L55">
        <v>1010</v>
      </c>
      <c r="M55" t="s">
        <v>25</v>
      </c>
      <c r="P55" t="s">
        <v>26</v>
      </c>
      <c r="Q55">
        <v>31</v>
      </c>
      <c r="R55" t="s">
        <v>25</v>
      </c>
    </row>
    <row r="56" spans="11:18" x14ac:dyDescent="0.25">
      <c r="K56" t="s">
        <v>24</v>
      </c>
      <c r="L56">
        <v>1060</v>
      </c>
      <c r="M56" t="s">
        <v>25</v>
      </c>
      <c r="P56" t="s">
        <v>26</v>
      </c>
      <c r="Q56">
        <v>34</v>
      </c>
      <c r="R56" t="s">
        <v>25</v>
      </c>
    </row>
    <row r="57" spans="11:18" x14ac:dyDescent="0.25">
      <c r="K57" t="s">
        <v>24</v>
      </c>
      <c r="L57">
        <v>900</v>
      </c>
      <c r="M57" t="s">
        <v>25</v>
      </c>
      <c r="P57" t="s">
        <v>26</v>
      </c>
      <c r="Q57">
        <v>32</v>
      </c>
      <c r="R57" t="s">
        <v>25</v>
      </c>
    </row>
    <row r="58" spans="11:18" x14ac:dyDescent="0.25">
      <c r="K58" t="s">
        <v>24</v>
      </c>
      <c r="L58">
        <v>860</v>
      </c>
      <c r="M58" t="s">
        <v>25</v>
      </c>
      <c r="P58" t="s">
        <v>26</v>
      </c>
      <c r="Q58">
        <v>24</v>
      </c>
      <c r="R58" t="s">
        <v>25</v>
      </c>
    </row>
    <row r="59" spans="11:18" x14ac:dyDescent="0.25">
      <c r="K59" t="s">
        <v>24</v>
      </c>
      <c r="L59">
        <v>1220</v>
      </c>
      <c r="M59" t="s">
        <v>25</v>
      </c>
      <c r="P59" t="s">
        <v>26</v>
      </c>
      <c r="Q59">
        <v>44</v>
      </c>
      <c r="R59" t="s">
        <v>25</v>
      </c>
    </row>
    <row r="60" spans="11:18" x14ac:dyDescent="0.25">
      <c r="K60" t="s">
        <v>24</v>
      </c>
      <c r="L60">
        <v>1150</v>
      </c>
      <c r="M60" t="s">
        <v>25</v>
      </c>
      <c r="P60" t="s">
        <v>26</v>
      </c>
      <c r="Q60">
        <v>34</v>
      </c>
      <c r="R60" t="s">
        <v>25</v>
      </c>
    </row>
    <row r="61" spans="11:18" x14ac:dyDescent="0.25">
      <c r="K61" t="s">
        <v>24</v>
      </c>
      <c r="L61">
        <v>1120</v>
      </c>
      <c r="M61" t="s">
        <v>25</v>
      </c>
      <c r="P61" t="s">
        <v>26</v>
      </c>
      <c r="Q61">
        <v>37</v>
      </c>
      <c r="R61" t="s">
        <v>25</v>
      </c>
    </row>
    <row r="62" spans="11:18" x14ac:dyDescent="0.25">
      <c r="K62" t="s">
        <v>24</v>
      </c>
      <c r="L62">
        <v>1200</v>
      </c>
      <c r="M62" t="s">
        <v>25</v>
      </c>
      <c r="P62" t="s">
        <v>26</v>
      </c>
      <c r="Q62">
        <v>53</v>
      </c>
      <c r="R62" t="s">
        <v>25</v>
      </c>
    </row>
    <row r="63" spans="11:18" x14ac:dyDescent="0.25">
      <c r="K63" t="s">
        <v>24</v>
      </c>
      <c r="L63">
        <v>840</v>
      </c>
      <c r="M63" t="s">
        <v>25</v>
      </c>
      <c r="P63" t="s">
        <v>26</v>
      </c>
      <c r="Q63">
        <v>37</v>
      </c>
      <c r="R63" t="s">
        <v>25</v>
      </c>
    </row>
    <row r="64" spans="11:18" x14ac:dyDescent="0.25">
      <c r="K64" t="s">
        <v>24</v>
      </c>
      <c r="L64">
        <v>810</v>
      </c>
      <c r="M64" t="s">
        <v>25</v>
      </c>
      <c r="P64" t="s">
        <v>26</v>
      </c>
      <c r="Q64">
        <v>37</v>
      </c>
      <c r="R64" t="s">
        <v>25</v>
      </c>
    </row>
    <row r="65" spans="11:18" x14ac:dyDescent="0.25">
      <c r="K65" t="s">
        <v>24</v>
      </c>
      <c r="L65">
        <v>880</v>
      </c>
      <c r="M65" t="s">
        <v>25</v>
      </c>
      <c r="P65" t="s">
        <v>26</v>
      </c>
      <c r="Q65">
        <v>42</v>
      </c>
      <c r="R65" t="s">
        <v>25</v>
      </c>
    </row>
    <row r="66" spans="11:18" x14ac:dyDescent="0.25">
      <c r="K66" t="s">
        <v>24</v>
      </c>
      <c r="L66">
        <v>820</v>
      </c>
      <c r="M66" t="s">
        <v>25</v>
      </c>
      <c r="P66" t="s">
        <v>26</v>
      </c>
      <c r="Q66">
        <v>42</v>
      </c>
      <c r="R66" t="s">
        <v>25</v>
      </c>
    </row>
    <row r="67" spans="11:18" x14ac:dyDescent="0.25">
      <c r="K67" t="s">
        <v>24</v>
      </c>
      <c r="L67">
        <v>990</v>
      </c>
      <c r="M67" t="s">
        <v>25</v>
      </c>
      <c r="P67" t="s">
        <v>26</v>
      </c>
      <c r="Q67">
        <v>46</v>
      </c>
      <c r="R67" t="s">
        <v>25</v>
      </c>
    </row>
    <row r="68" spans="11:18" x14ac:dyDescent="0.25">
      <c r="K68" t="s">
        <v>24</v>
      </c>
      <c r="L68">
        <v>960</v>
      </c>
      <c r="M68" t="s">
        <v>25</v>
      </c>
      <c r="P68" t="s">
        <v>26</v>
      </c>
      <c r="Q68">
        <v>42</v>
      </c>
      <c r="R68" t="s">
        <v>25</v>
      </c>
    </row>
    <row r="69" spans="11:18" x14ac:dyDescent="0.25">
      <c r="K69" t="s">
        <v>24</v>
      </c>
      <c r="L69">
        <v>760</v>
      </c>
      <c r="M69" t="s">
        <v>25</v>
      </c>
      <c r="P69" t="s">
        <v>26</v>
      </c>
      <c r="Q69">
        <v>30</v>
      </c>
      <c r="R69" t="s">
        <v>25</v>
      </c>
    </row>
    <row r="70" spans="11:18" x14ac:dyDescent="0.25">
      <c r="K70" t="s">
        <v>24</v>
      </c>
      <c r="L70">
        <v>900</v>
      </c>
      <c r="M70" t="s">
        <v>25</v>
      </c>
      <c r="P70" t="s">
        <v>26</v>
      </c>
      <c r="Q70">
        <v>43</v>
      </c>
      <c r="R70" t="s">
        <v>25</v>
      </c>
    </row>
    <row r="71" spans="11:18" x14ac:dyDescent="0.25">
      <c r="K71" t="s">
        <v>24</v>
      </c>
      <c r="L71">
        <v>910</v>
      </c>
      <c r="M71" t="s">
        <v>25</v>
      </c>
      <c r="P71" t="s">
        <v>26</v>
      </c>
      <c r="Q71">
        <v>40</v>
      </c>
      <c r="R71" t="s">
        <v>25</v>
      </c>
    </row>
    <row r="72" spans="11:18" x14ac:dyDescent="0.25">
      <c r="K72" t="s">
        <v>24</v>
      </c>
      <c r="L72">
        <v>920</v>
      </c>
      <c r="M72" t="s">
        <v>25</v>
      </c>
      <c r="P72" t="s">
        <v>26</v>
      </c>
      <c r="Q72">
        <v>41</v>
      </c>
      <c r="R72" t="s">
        <v>25</v>
      </c>
    </row>
    <row r="73" spans="11:18" x14ac:dyDescent="0.25">
      <c r="K73" t="s">
        <v>24</v>
      </c>
      <c r="L73">
        <v>850</v>
      </c>
      <c r="M73" t="s">
        <v>25</v>
      </c>
      <c r="P73" t="s">
        <v>26</v>
      </c>
      <c r="Q73">
        <v>39</v>
      </c>
      <c r="R73" t="s">
        <v>25</v>
      </c>
    </row>
    <row r="74" spans="11:18" x14ac:dyDescent="0.25">
      <c r="K74" t="s">
        <v>24</v>
      </c>
      <c r="L74">
        <v>970</v>
      </c>
      <c r="M74" t="s">
        <v>25</v>
      </c>
      <c r="P74" t="s">
        <v>26</v>
      </c>
      <c r="Q74">
        <v>47</v>
      </c>
      <c r="R74" t="s">
        <v>25</v>
      </c>
    </row>
    <row r="75" spans="11:18" x14ac:dyDescent="0.25">
      <c r="K75" t="s">
        <v>24</v>
      </c>
      <c r="L75">
        <v>970</v>
      </c>
      <c r="M75" t="s">
        <v>25</v>
      </c>
      <c r="P75" t="s">
        <v>26</v>
      </c>
      <c r="Q75">
        <v>47</v>
      </c>
      <c r="R75" t="s">
        <v>25</v>
      </c>
    </row>
    <row r="76" spans="11:18" x14ac:dyDescent="0.25">
      <c r="K76" t="s">
        <v>24</v>
      </c>
      <c r="L76">
        <v>960</v>
      </c>
      <c r="M76" t="s">
        <v>25</v>
      </c>
      <c r="P76" t="s">
        <v>26</v>
      </c>
      <c r="Q76">
        <v>53</v>
      </c>
      <c r="R76" t="s">
        <v>25</v>
      </c>
    </row>
    <row r="77" spans="11:18" x14ac:dyDescent="0.25">
      <c r="K77" t="s">
        <v>24</v>
      </c>
      <c r="L77">
        <v>900</v>
      </c>
      <c r="M77" t="s">
        <v>25</v>
      </c>
      <c r="P77" t="s">
        <v>26</v>
      </c>
      <c r="Q77">
        <v>37</v>
      </c>
      <c r="R77" t="s">
        <v>25</v>
      </c>
    </row>
    <row r="78" spans="11:18" x14ac:dyDescent="0.25">
      <c r="K78" t="s">
        <v>24</v>
      </c>
      <c r="L78">
        <v>780</v>
      </c>
      <c r="M78" t="s">
        <v>25</v>
      </c>
      <c r="P78" t="s">
        <v>26</v>
      </c>
      <c r="Q78">
        <v>34</v>
      </c>
      <c r="R78" t="s">
        <v>25</v>
      </c>
    </row>
    <row r="79" spans="11:18" x14ac:dyDescent="0.25">
      <c r="K79" t="s">
        <v>24</v>
      </c>
      <c r="L79">
        <v>730</v>
      </c>
      <c r="M79" t="s">
        <v>25</v>
      </c>
      <c r="P79" t="s">
        <v>26</v>
      </c>
      <c r="Q79">
        <v>30</v>
      </c>
      <c r="R79" t="s">
        <v>25</v>
      </c>
    </row>
    <row r="80" spans="11:18" x14ac:dyDescent="0.25">
      <c r="K80" t="s">
        <v>24</v>
      </c>
      <c r="L80">
        <v>670</v>
      </c>
      <c r="M80" t="s">
        <v>25</v>
      </c>
      <c r="P80" t="s">
        <v>26</v>
      </c>
      <c r="Q80">
        <v>28</v>
      </c>
      <c r="R80" t="s">
        <v>25</v>
      </c>
    </row>
    <row r="81" spans="11:18" x14ac:dyDescent="0.25">
      <c r="K81" t="s">
        <v>24</v>
      </c>
      <c r="L81">
        <v>820</v>
      </c>
      <c r="M81" t="s">
        <v>25</v>
      </c>
      <c r="P81" t="s">
        <v>26</v>
      </c>
      <c r="Q81">
        <v>37</v>
      </c>
      <c r="R81" t="s">
        <v>25</v>
      </c>
    </row>
    <row r="82" spans="11:18" x14ac:dyDescent="0.25">
      <c r="K82" t="s">
        <v>24</v>
      </c>
      <c r="L82">
        <v>1040</v>
      </c>
      <c r="M82" t="s">
        <v>25</v>
      </c>
      <c r="P82" t="s">
        <v>26</v>
      </c>
      <c r="Q82">
        <v>50</v>
      </c>
      <c r="R82" t="s">
        <v>25</v>
      </c>
    </row>
    <row r="83" spans="11:18" x14ac:dyDescent="0.25">
      <c r="K83" t="s">
        <v>24</v>
      </c>
      <c r="L83">
        <v>1060</v>
      </c>
      <c r="M83" t="s">
        <v>25</v>
      </c>
      <c r="P83" t="s">
        <v>26</v>
      </c>
      <c r="Q83">
        <v>39</v>
      </c>
      <c r="R83" t="s">
        <v>25</v>
      </c>
    </row>
    <row r="84" spans="11:18" x14ac:dyDescent="0.25">
      <c r="K84" t="s">
        <v>24</v>
      </c>
      <c r="L84">
        <v>730</v>
      </c>
      <c r="M84" t="s">
        <v>25</v>
      </c>
      <c r="P84" t="s">
        <v>26</v>
      </c>
      <c r="Q84">
        <v>29</v>
      </c>
      <c r="R84" t="s">
        <v>25</v>
      </c>
    </row>
    <row r="85" spans="11:18" x14ac:dyDescent="0.25">
      <c r="K85" t="s">
        <v>24</v>
      </c>
      <c r="L85">
        <v>800</v>
      </c>
      <c r="M85" t="s">
        <v>25</v>
      </c>
      <c r="P85" t="s">
        <v>26</v>
      </c>
      <c r="Q85">
        <v>33</v>
      </c>
      <c r="R85" t="s">
        <v>25</v>
      </c>
    </row>
    <row r="86" spans="11:18" x14ac:dyDescent="0.25">
      <c r="K86" t="s">
        <v>24</v>
      </c>
      <c r="L86">
        <v>1130</v>
      </c>
      <c r="M86" t="s">
        <v>25</v>
      </c>
      <c r="P86" t="s">
        <v>26</v>
      </c>
      <c r="Q86">
        <v>52</v>
      </c>
      <c r="R86" t="s">
        <v>25</v>
      </c>
    </row>
    <row r="87" spans="11:18" x14ac:dyDescent="0.25">
      <c r="K87" t="s">
        <v>24</v>
      </c>
      <c r="L87">
        <v>820</v>
      </c>
      <c r="M87" t="s">
        <v>25</v>
      </c>
      <c r="P87" t="s">
        <v>26</v>
      </c>
      <c r="Q87">
        <v>36</v>
      </c>
      <c r="R87" t="s">
        <v>25</v>
      </c>
    </row>
    <row r="88" spans="11:18" x14ac:dyDescent="0.25">
      <c r="K88" t="s">
        <v>24</v>
      </c>
      <c r="L88">
        <v>800</v>
      </c>
      <c r="M88" t="s">
        <v>25</v>
      </c>
      <c r="P88" t="s">
        <v>26</v>
      </c>
      <c r="Q88">
        <v>30</v>
      </c>
      <c r="R88" t="s">
        <v>25</v>
      </c>
    </row>
    <row r="89" spans="11:18" x14ac:dyDescent="0.25">
      <c r="K89" t="s">
        <v>24</v>
      </c>
      <c r="L89">
        <v>800</v>
      </c>
      <c r="M89" t="s">
        <v>25</v>
      </c>
      <c r="P89" t="s">
        <v>26</v>
      </c>
      <c r="Q89">
        <v>39</v>
      </c>
      <c r="R89" t="s">
        <v>25</v>
      </c>
    </row>
    <row r="90" spans="11:18" x14ac:dyDescent="0.25">
      <c r="K90" t="s">
        <v>24</v>
      </c>
      <c r="L90">
        <v>440</v>
      </c>
      <c r="M90" t="s">
        <v>25</v>
      </c>
      <c r="P90" t="s">
        <v>26</v>
      </c>
      <c r="Q90">
        <v>26</v>
      </c>
      <c r="R90" t="s">
        <v>25</v>
      </c>
    </row>
    <row r="91" spans="11:18" x14ac:dyDescent="0.25">
      <c r="K91" t="s">
        <v>27</v>
      </c>
      <c r="L91" s="2">
        <f>AVERAGE(L1:L90)/1000</f>
        <v>0.84636666666666671</v>
      </c>
      <c r="Q91" s="1">
        <f>AVERAGE(Q1:Q90)/1000</f>
        <v>3.6288888888888891E-2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5"/>
  <sheetViews>
    <sheetView workbookViewId="0">
      <selection activeCell="E10" sqref="E10"/>
    </sheetView>
  </sheetViews>
  <sheetFormatPr defaultRowHeight="15" x14ac:dyDescent="0.25"/>
  <cols>
    <col min="3" max="3" width="11.85546875" customWidth="1"/>
    <col min="4" max="4" width="11.140625" customWidth="1"/>
    <col min="5" max="5" width="12" bestFit="1" customWidth="1"/>
    <col min="13" max="13" width="11" bestFit="1" customWidth="1"/>
  </cols>
  <sheetData>
    <row r="2" spans="2:14" x14ac:dyDescent="0.25">
      <c r="B2" t="s">
        <v>0</v>
      </c>
    </row>
    <row r="4" spans="2:14" x14ac:dyDescent="0.25">
      <c r="B4" t="s">
        <v>1</v>
      </c>
      <c r="K4" t="s">
        <v>1</v>
      </c>
    </row>
    <row r="5" spans="2:14" x14ac:dyDescent="0.25">
      <c r="C5" t="s">
        <v>2</v>
      </c>
      <c r="D5">
        <v>0.9</v>
      </c>
      <c r="L5" t="s">
        <v>2</v>
      </c>
      <c r="M5">
        <v>0.9</v>
      </c>
    </row>
    <row r="6" spans="2:14" x14ac:dyDescent="0.25">
      <c r="C6" t="s">
        <v>3</v>
      </c>
      <c r="D6">
        <v>0.04</v>
      </c>
      <c r="L6" t="s">
        <v>3</v>
      </c>
      <c r="M6">
        <v>0.04</v>
      </c>
    </row>
    <row r="8" spans="2:14" x14ac:dyDescent="0.25">
      <c r="B8" t="s">
        <v>18</v>
      </c>
      <c r="E8">
        <v>0.14000000000000001</v>
      </c>
      <c r="K8" t="s">
        <v>4</v>
      </c>
      <c r="N8">
        <v>0.5</v>
      </c>
    </row>
    <row r="9" spans="2:14" x14ac:dyDescent="0.25">
      <c r="B9" t="s">
        <v>5</v>
      </c>
      <c r="E9">
        <v>519</v>
      </c>
      <c r="K9" t="s">
        <v>5</v>
      </c>
      <c r="N9">
        <v>234</v>
      </c>
    </row>
    <row r="10" spans="2:14" x14ac:dyDescent="0.25">
      <c r="B10" t="s">
        <v>6</v>
      </c>
      <c r="E10" s="4">
        <f>+(E9*E8*43560*7.48/1000000)</f>
        <v>23.674720608000005</v>
      </c>
      <c r="K10" t="s">
        <v>6</v>
      </c>
      <c r="N10" s="4">
        <f>+(N9*N8*43560*7.48/1000000)</f>
        <v>38.1219696</v>
      </c>
    </row>
    <row r="11" spans="2:14" x14ac:dyDescent="0.25">
      <c r="B11" t="s">
        <v>7</v>
      </c>
      <c r="K11" t="s">
        <v>7</v>
      </c>
    </row>
    <row r="12" spans="2:14" x14ac:dyDescent="0.25">
      <c r="B12" t="s">
        <v>8</v>
      </c>
      <c r="E12">
        <v>24</v>
      </c>
      <c r="K12" t="s">
        <v>8</v>
      </c>
      <c r="N12">
        <v>24</v>
      </c>
    </row>
    <row r="13" spans="2:14" x14ac:dyDescent="0.25">
      <c r="B13" t="s">
        <v>9</v>
      </c>
      <c r="E13" s="4">
        <f>+(E10*E12)</f>
        <v>568.19329459200014</v>
      </c>
      <c r="K13" t="s">
        <v>9</v>
      </c>
      <c r="N13" s="4">
        <f>+(N10*N12)</f>
        <v>914.9272704</v>
      </c>
    </row>
    <row r="14" spans="2:14" x14ac:dyDescent="0.25">
      <c r="B14" t="s">
        <v>15</v>
      </c>
    </row>
    <row r="15" spans="2:14" x14ac:dyDescent="0.25">
      <c r="B15" t="s">
        <v>10</v>
      </c>
      <c r="D15" s="4">
        <f>+E13*D5*1.5*2000/365</f>
        <v>4203.0736860230154</v>
      </c>
      <c r="E15" t="s">
        <v>12</v>
      </c>
      <c r="F15" s="4">
        <f>+(D15/1410)</f>
        <v>2.9809033234205784</v>
      </c>
      <c r="M15" s="4"/>
    </row>
    <row r="16" spans="2:14" x14ac:dyDescent="0.25">
      <c r="B16" t="s">
        <v>11</v>
      </c>
      <c r="D16" s="4">
        <f>+(E13*D6*1.5*2000/365)</f>
        <v>186.80327493435621</v>
      </c>
      <c r="E16" t="s">
        <v>12</v>
      </c>
      <c r="M16" s="4"/>
    </row>
    <row r="18" spans="2:16" x14ac:dyDescent="0.25">
      <c r="B18" t="s">
        <v>10</v>
      </c>
      <c r="D18" s="4">
        <f>+(D15/3)</f>
        <v>1401.0245620076719</v>
      </c>
      <c r="K18" t="s">
        <v>15</v>
      </c>
    </row>
    <row r="19" spans="2:16" x14ac:dyDescent="0.25">
      <c r="B19" t="s">
        <v>20</v>
      </c>
      <c r="K19" t="s">
        <v>10</v>
      </c>
      <c r="M19" s="4">
        <f>+M5*N13*1.5*2000/365</f>
        <v>6767.9551509041094</v>
      </c>
      <c r="N19" t="s">
        <v>12</v>
      </c>
      <c r="O19" s="3">
        <f>+(M19/1410)</f>
        <v>4.7999681921305744</v>
      </c>
      <c r="P19">
        <v>1410</v>
      </c>
    </row>
    <row r="20" spans="2:16" x14ac:dyDescent="0.25">
      <c r="K20" t="s">
        <v>11</v>
      </c>
      <c r="M20" s="4">
        <f>+(M6*N13*1.5*2000/365)</f>
        <v>300.79800670684932</v>
      </c>
      <c r="N20" t="s">
        <v>12</v>
      </c>
      <c r="P20">
        <v>65</v>
      </c>
    </row>
    <row r="23" spans="2:16" x14ac:dyDescent="0.25">
      <c r="K23" t="s">
        <v>14</v>
      </c>
    </row>
    <row r="24" spans="2:16" x14ac:dyDescent="0.25">
      <c r="B24" t="s">
        <v>19</v>
      </c>
      <c r="K24" s="2">
        <f>+(51/365)</f>
        <v>0.13972602739726028</v>
      </c>
      <c r="L24" s="5" t="s">
        <v>16</v>
      </c>
    </row>
    <row r="25" spans="2:16" x14ac:dyDescent="0.25">
      <c r="L2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Sheet1</vt:lpstr>
    </vt:vector>
  </TitlesOfParts>
  <Company>Polk County BoCC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Zarbock, Hans</dc:creator>
  <cp:lastModifiedBy>Zarbock, Hans</cp:lastModifiedBy>
  <dcterms:created xsi:type="dcterms:W3CDTF">2019-09-17T15:47:50Z</dcterms:created>
  <dcterms:modified xsi:type="dcterms:W3CDTF">2019-09-17T17:59:17Z</dcterms:modified>
</cp:coreProperties>
</file>